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bookViews>
    <workbookView xWindow="-120" yWindow="-120" windowWidth="29040" windowHeight="15840" activeTab="0"/>
  </bookViews>
  <sheets>
    <sheet name="Indian Canyon" sheetId="1" r:id="rId1"/>
  </sheets>
  <definedNames/>
  <calcPr fullCalcOnLoad="1"/>
  <extLst/>
</workbook>
</file>

<file path=xl/sharedStrings.xml><?xml version="1.0" encoding="utf-8"?>
<sst xmlns="http://schemas.openxmlformats.org/spreadsheetml/2006/main" count="267" uniqueCount="100">
  <si>
    <t>Gravel</t>
  </si>
  <si>
    <t>Asphalt</t>
  </si>
  <si>
    <t>Existing Road Type</t>
  </si>
  <si>
    <t>X</t>
  </si>
  <si>
    <t>MP 25.53</t>
  </si>
  <si>
    <t>MP 29.48</t>
  </si>
  <si>
    <t>MP 34.93</t>
  </si>
  <si>
    <t>MP 35.52</t>
  </si>
  <si>
    <t>MP 37.35</t>
  </si>
  <si>
    <t>MP 38.08</t>
  </si>
  <si>
    <t>MP 38.38</t>
  </si>
  <si>
    <t>MP 38.63</t>
  </si>
  <si>
    <t>MP 40.23</t>
  </si>
  <si>
    <t>MP 40.62</t>
  </si>
  <si>
    <t>MP 00.84</t>
  </si>
  <si>
    <t>MP 00.03</t>
  </si>
  <si>
    <t>MP 02.78</t>
  </si>
  <si>
    <t>MP 09.20</t>
  </si>
  <si>
    <t>MP 11.70</t>
  </si>
  <si>
    <t>MP 14.00</t>
  </si>
  <si>
    <t>MP 14.23</t>
  </si>
  <si>
    <t>MP 16.21</t>
  </si>
  <si>
    <t>MP 16.63</t>
  </si>
  <si>
    <t>MP 44.47</t>
  </si>
  <si>
    <t>MP 46.35</t>
  </si>
  <si>
    <t>MP 47.96</t>
  </si>
  <si>
    <t>MP 48.79</t>
  </si>
  <si>
    <t>MP 51.03</t>
  </si>
  <si>
    <t>MP 52.86</t>
  </si>
  <si>
    <t>MP 53.65</t>
  </si>
  <si>
    <t>MP 53.72</t>
  </si>
  <si>
    <t>MP 58.19</t>
  </si>
  <si>
    <t>MP 58.30</t>
  </si>
  <si>
    <t>MP 60.30</t>
  </si>
  <si>
    <t>MP 63.96</t>
  </si>
  <si>
    <t>MP 64.11</t>
  </si>
  <si>
    <t>MP 66.60</t>
  </si>
  <si>
    <t>MP 66.69</t>
  </si>
  <si>
    <t>MP 68.53</t>
  </si>
  <si>
    <t>MP 72.53</t>
  </si>
  <si>
    <t>MP 72.08</t>
  </si>
  <si>
    <t>MP 73.08</t>
  </si>
  <si>
    <t>MP 78.34</t>
  </si>
  <si>
    <t>Mile Post</t>
  </si>
  <si>
    <t>MP 45.89</t>
  </si>
  <si>
    <t>MP 79.25</t>
  </si>
  <si>
    <t>MP 21.60</t>
  </si>
  <si>
    <t>MP 50.50</t>
  </si>
  <si>
    <t>At Grade</t>
  </si>
  <si>
    <t>Grade Separated</t>
  </si>
  <si>
    <t>Crossing Type</t>
  </si>
  <si>
    <t>Realignment Only</t>
  </si>
  <si>
    <t>Kyune Wye</t>
  </si>
  <si>
    <t>Indian Canyon</t>
  </si>
  <si>
    <t>INDIAN CANYON ROAD CROSSINGS &amp; REALIGNMENTS</t>
  </si>
  <si>
    <t>MP 03.77</t>
  </si>
  <si>
    <t>MP 03.95</t>
  </si>
  <si>
    <t>MP 05.70</t>
  </si>
  <si>
    <t>MP 07.01</t>
  </si>
  <si>
    <t>MP 09.90</t>
  </si>
  <si>
    <t>MP 09.85</t>
  </si>
  <si>
    <t>MP 11.85</t>
  </si>
  <si>
    <t>MP 12.10</t>
  </si>
  <si>
    <t>MP 12.25</t>
  </si>
  <si>
    <t>MP 13.49</t>
  </si>
  <si>
    <t>MP 13.90</t>
  </si>
  <si>
    <t>MP 17.40</t>
  </si>
  <si>
    <t>MP 23.70</t>
  </si>
  <si>
    <t>MP 29.25</t>
  </si>
  <si>
    <t>MP 34.99</t>
  </si>
  <si>
    <t>MP 37.80</t>
  </si>
  <si>
    <t>MP 46.70</t>
  </si>
  <si>
    <t>MP 46.90</t>
  </si>
  <si>
    <t>MP 49.30</t>
  </si>
  <si>
    <t>MP 49.70</t>
  </si>
  <si>
    <t>MP 52.00</t>
  </si>
  <si>
    <t>MP 52.20</t>
  </si>
  <si>
    <t>MP 54.26</t>
  </si>
  <si>
    <t>MP 54.74</t>
  </si>
  <si>
    <t>MP 56.45</t>
  </si>
  <si>
    <t>Realignment Length (ft)</t>
  </si>
  <si>
    <t>MP 57.70</t>
  </si>
  <si>
    <t>MP 59.20</t>
  </si>
  <si>
    <t>MP 60.70</t>
  </si>
  <si>
    <t>MP 61.20</t>
  </si>
  <si>
    <t>MP 61.40</t>
  </si>
  <si>
    <t>MP 66.25</t>
  </si>
  <si>
    <t>MP 78.02</t>
  </si>
  <si>
    <t>Totals</t>
  </si>
  <si>
    <t>MP 43.54</t>
  </si>
  <si>
    <t>MP 45.20</t>
  </si>
  <si>
    <t>MP 49.90</t>
  </si>
  <si>
    <t>MP 56.85</t>
  </si>
  <si>
    <t>MP 62.01</t>
  </si>
  <si>
    <t>MP 64.51</t>
  </si>
  <si>
    <t>MP 65.99</t>
  </si>
  <si>
    <t>MP 67.78</t>
  </si>
  <si>
    <t>MP 05.99</t>
  </si>
  <si>
    <t>MP 02.75</t>
  </si>
  <si>
    <t>MP 26.74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</si>
</sst>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5" xfId="0" applyFont="1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4" fontId="0" fillId="0" borderId="6" xfId="18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5" xfId="0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 applyProtection="1">
      <alignment horizontal="center" vertical="center"/>
      <protection locked="0"/>
    </xf>
    <xf numFmtId="0" fontId="0" fillId="0" borderId="7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7"/>
  <sheetViews>
    <sheetView tabSelected="1" workbookViewId="0" topLeftCell="A1">
      <selection pane="topLeft" activeCell="A1" sqref="A1"/>
    </sheetView>
  </sheetViews>
  <sheetFormatPr defaultColWidth="9.140625" defaultRowHeight="15"/>
  <cols>
    <col min="1" max="1" width="19.7142857142857" style="7" customWidth="1"/>
    <col min="2" max="4" width="10.7142857142857" style="7" customWidth="1"/>
    <col min="5" max="5" width="10.7142857142857" style="15" customWidth="1"/>
    <col min="6" max="7" width="10.7142857142857" style="7" customWidth="1"/>
    <col min="8" max="8" width="11.4285714285714" style="7" bestFit="1" customWidth="1"/>
    <col min="9" max="16384" width="9.14285714285714" style="7"/>
  </cols>
  <sheetData>
    <row r="1" spans="1:8" s="10" customFormat="1" ht="30.6" customHeight="1">
      <c r="A1" s="27" t="s">
        <v>54</v>
      </c>
      <c r="B1" s="26"/>
      <c r="C1" s="26"/>
      <c r="D1" s="26"/>
      <c r="E1" s="26"/>
      <c r="F1" s="26"/>
      <c r="G1" s="26"/>
      <c r="H1" s="9"/>
    </row>
    <row r="2" spans="1:8" s="10" customFormat="1" ht="18.75">
      <c r="A2" s="11"/>
      <c r="B2" s="25" t="s">
        <v>50</v>
      </c>
      <c r="C2" s="29"/>
      <c r="D2" s="30"/>
      <c r="E2" s="17"/>
      <c r="F2" s="28" t="s">
        <v>2</v>
      </c>
      <c r="G2" s="28"/>
      <c r="H2" s="9"/>
    </row>
    <row r="3" spans="1:8" s="10" customFormat="1" ht="30">
      <c r="A3" s="21" t="s">
        <v>43</v>
      </c>
      <c r="B3" s="19" t="s">
        <v>48</v>
      </c>
      <c r="C3" s="20" t="s">
        <v>49</v>
      </c>
      <c r="D3" s="23" t="s">
        <v>51</v>
      </c>
      <c r="E3" s="22" t="s">
        <v>80</v>
      </c>
      <c r="F3" s="18" t="s">
        <v>1</v>
      </c>
      <c r="G3" s="19" t="s">
        <v>0</v>
      </c>
      <c r="H3" s="9"/>
    </row>
    <row r="4" spans="1:8" s="10" customFormat="1" ht="15">
      <c r="A4" s="25" t="s">
        <v>52</v>
      </c>
      <c r="B4" s="26"/>
      <c r="C4" s="26"/>
      <c r="D4" s="26"/>
      <c r="E4" s="26"/>
      <c r="F4" s="26"/>
      <c r="G4" s="26"/>
      <c r="H4" s="9"/>
    </row>
    <row r="5" spans="1:8" s="2" customFormat="1" ht="15">
      <c r="A5" s="16" t="s">
        <v>14</v>
      </c>
      <c r="B5" s="16"/>
      <c r="C5" s="16" t="s">
        <v>3</v>
      </c>
      <c r="D5" s="16"/>
      <c r="E5" s="13">
        <v>1211</v>
      </c>
      <c r="F5" s="4"/>
      <c r="G5" s="16" t="s">
        <v>3</v>
      </c>
      <c r="H5" s="8"/>
    </row>
    <row r="6" spans="1:8" s="10" customFormat="1" ht="15">
      <c r="A6" s="25" t="s">
        <v>53</v>
      </c>
      <c r="B6" s="26"/>
      <c r="C6" s="26"/>
      <c r="D6" s="26"/>
      <c r="E6" s="26"/>
      <c r="F6" s="26"/>
      <c r="G6" s="26"/>
      <c r="H6" s="9"/>
    </row>
    <row r="7" spans="1:8" s="2" customFormat="1" ht="15">
      <c r="A7" s="1" t="s">
        <v>15</v>
      </c>
      <c r="B7" s="16" t="s">
        <v>3</v>
      </c>
      <c r="C7" s="16"/>
      <c r="D7" s="16"/>
      <c r="E7" s="13">
        <v>2161</v>
      </c>
      <c r="F7" s="4"/>
      <c r="G7" s="1" t="s">
        <v>3</v>
      </c>
      <c r="H7" s="8"/>
    </row>
    <row r="8" spans="1:8" s="2" customFormat="1" ht="15">
      <c r="A8" s="16" t="s">
        <v>98</v>
      </c>
      <c r="B8" s="16"/>
      <c r="C8" s="16"/>
      <c r="D8" s="16" t="s">
        <v>3</v>
      </c>
      <c r="E8" s="13">
        <v>1585</v>
      </c>
      <c r="F8" s="4" t="s">
        <v>3</v>
      </c>
      <c r="G8" s="16"/>
      <c r="H8" s="8"/>
    </row>
    <row r="9" spans="1:8" s="2" customFormat="1" ht="15">
      <c r="A9" s="1" t="s">
        <v>16</v>
      </c>
      <c r="B9" s="16"/>
      <c r="C9" s="16" t="s">
        <v>3</v>
      </c>
      <c r="D9" s="16"/>
      <c r="E9" s="13"/>
      <c r="F9" s="4"/>
      <c r="G9" s="1" t="s">
        <v>3</v>
      </c>
      <c r="H9" s="8"/>
    </row>
    <row r="10" spans="1:8" s="2" customFormat="1" ht="15">
      <c r="A10" s="1" t="s">
        <v>55</v>
      </c>
      <c r="B10" s="16" t="s">
        <v>3</v>
      </c>
      <c r="C10" s="16"/>
      <c r="D10" s="16"/>
      <c r="E10" s="13">
        <v>578</v>
      </c>
      <c r="F10" s="4"/>
      <c r="G10" s="1" t="s">
        <v>3</v>
      </c>
      <c r="H10" s="8"/>
    </row>
    <row r="11" spans="1:8" s="2" customFormat="1" ht="15">
      <c r="A11" s="1" t="s">
        <v>56</v>
      </c>
      <c r="B11" s="16" t="s">
        <v>3</v>
      </c>
      <c r="C11" s="16"/>
      <c r="D11" s="16"/>
      <c r="E11" s="13">
        <v>331</v>
      </c>
      <c r="F11" s="4"/>
      <c r="G11" s="1" t="s">
        <v>3</v>
      </c>
      <c r="H11" s="8"/>
    </row>
    <row r="12" spans="1:8" s="2" customFormat="1" ht="15">
      <c r="A12" s="1" t="s">
        <v>57</v>
      </c>
      <c r="B12" s="16"/>
      <c r="C12" s="16"/>
      <c r="D12" s="16" t="s">
        <v>3</v>
      </c>
      <c r="E12" s="13">
        <v>5583</v>
      </c>
      <c r="F12" s="4" t="s">
        <v>3</v>
      </c>
      <c r="G12" s="1"/>
      <c r="H12" s="8"/>
    </row>
    <row r="13" spans="1:8" s="2" customFormat="1" ht="15">
      <c r="A13" s="1" t="s">
        <v>97</v>
      </c>
      <c r="B13" s="16"/>
      <c r="C13" s="16" t="s">
        <v>3</v>
      </c>
      <c r="D13" s="16"/>
      <c r="E13" s="13">
        <v>990</v>
      </c>
      <c r="F13" s="4"/>
      <c r="G13" s="1" t="s">
        <v>3</v>
      </c>
      <c r="H13" s="8"/>
    </row>
    <row r="14" spans="1:8" s="2" customFormat="1" ht="15">
      <c r="A14" s="1" t="s">
        <v>58</v>
      </c>
      <c r="B14" s="16" t="s">
        <v>3</v>
      </c>
      <c r="C14" s="16"/>
      <c r="D14" s="16"/>
      <c r="E14" s="13">
        <v>620</v>
      </c>
      <c r="F14" s="4"/>
      <c r="G14" s="1" t="s">
        <v>3</v>
      </c>
      <c r="H14" s="8"/>
    </row>
    <row r="15" spans="1:8" s="2" customFormat="1" ht="15">
      <c r="A15" s="1" t="s">
        <v>17</v>
      </c>
      <c r="B15" s="16"/>
      <c r="C15" s="16"/>
      <c r="D15" s="16" t="s">
        <v>3</v>
      </c>
      <c r="E15" s="13">
        <v>360</v>
      </c>
      <c r="F15" s="4"/>
      <c r="G15" s="1"/>
      <c r="H15" s="8"/>
    </row>
    <row r="16" spans="1:8" s="2" customFormat="1" ht="15">
      <c r="A16" s="16" t="s">
        <v>60</v>
      </c>
      <c r="B16" s="16"/>
      <c r="C16" s="16"/>
      <c r="D16" s="16" t="s">
        <v>3</v>
      </c>
      <c r="E16" s="13">
        <v>753</v>
      </c>
      <c r="F16" s="4"/>
      <c r="G16" s="16" t="s">
        <v>3</v>
      </c>
      <c r="H16" s="8"/>
    </row>
    <row r="17" spans="1:8" s="2" customFormat="1" ht="15">
      <c r="A17" s="1" t="s">
        <v>59</v>
      </c>
      <c r="B17" s="16"/>
      <c r="C17" s="16" t="s">
        <v>3</v>
      </c>
      <c r="D17" s="16"/>
      <c r="E17" s="13"/>
      <c r="F17" s="4"/>
      <c r="G17" s="1" t="s">
        <v>3</v>
      </c>
      <c r="H17" s="8"/>
    </row>
    <row r="18" spans="1:8" s="2" customFormat="1" ht="15">
      <c r="A18" s="1" t="s">
        <v>18</v>
      </c>
      <c r="B18" s="16" t="s">
        <v>3</v>
      </c>
      <c r="C18" s="16"/>
      <c r="D18" s="16"/>
      <c r="E18" s="13">
        <v>586</v>
      </c>
      <c r="F18" s="4"/>
      <c r="G18" s="1" t="s">
        <v>3</v>
      </c>
      <c r="H18" s="8"/>
    </row>
    <row r="19" spans="1:8" s="2" customFormat="1" ht="15">
      <c r="A19" s="1" t="s">
        <v>61</v>
      </c>
      <c r="B19" s="16"/>
      <c r="C19" s="16"/>
      <c r="D19" s="16" t="s">
        <v>3</v>
      </c>
      <c r="E19" s="13">
        <v>810</v>
      </c>
      <c r="F19" s="4"/>
      <c r="G19" s="1" t="s">
        <v>3</v>
      </c>
      <c r="H19" s="8"/>
    </row>
    <row r="20" spans="1:8" s="2" customFormat="1" ht="15">
      <c r="A20" s="1" t="s">
        <v>62</v>
      </c>
      <c r="B20" s="16"/>
      <c r="C20" s="16" t="s">
        <v>3</v>
      </c>
      <c r="D20" s="16"/>
      <c r="E20" s="13"/>
      <c r="F20" s="4" t="s">
        <v>3</v>
      </c>
      <c r="G20" s="1"/>
      <c r="H20" s="8"/>
    </row>
    <row r="21" spans="1:8" s="2" customFormat="1" ht="15">
      <c r="A21" s="16" t="s">
        <v>63</v>
      </c>
      <c r="B21" s="16"/>
      <c r="C21" s="16"/>
      <c r="D21" s="16" t="s">
        <v>3</v>
      </c>
      <c r="E21" s="13"/>
      <c r="F21" s="4"/>
      <c r="G21" s="16" t="s">
        <v>3</v>
      </c>
      <c r="H21" s="8"/>
    </row>
    <row r="22" spans="1:8" s="2" customFormat="1" ht="15">
      <c r="A22" s="1" t="s">
        <v>64</v>
      </c>
      <c r="B22" s="16"/>
      <c r="C22" s="16" t="s">
        <v>3</v>
      </c>
      <c r="D22" s="16"/>
      <c r="E22" s="13">
        <v>1330</v>
      </c>
      <c r="F22" s="4"/>
      <c r="G22" s="1" t="s">
        <v>3</v>
      </c>
      <c r="H22" s="8"/>
    </row>
    <row r="23" spans="1:8" s="2" customFormat="1" ht="15">
      <c r="A23" s="1" t="s">
        <v>65</v>
      </c>
      <c r="B23" s="16"/>
      <c r="C23" s="16"/>
      <c r="D23" s="16" t="s">
        <v>3</v>
      </c>
      <c r="E23" s="13">
        <v>1727</v>
      </c>
      <c r="F23" s="4"/>
      <c r="G23" s="1" t="s">
        <v>3</v>
      </c>
      <c r="H23" s="8"/>
    </row>
    <row r="24" spans="1:8" s="2" customFormat="1" ht="15">
      <c r="A24" s="1" t="s">
        <v>19</v>
      </c>
      <c r="B24" s="16" t="s">
        <v>3</v>
      </c>
      <c r="C24" s="16"/>
      <c r="D24" s="16"/>
      <c r="E24" s="13">
        <v>547</v>
      </c>
      <c r="F24" s="4"/>
      <c r="G24" s="1" t="s">
        <v>3</v>
      </c>
      <c r="H24" s="8"/>
    </row>
    <row r="25" spans="1:8" s="2" customFormat="1" ht="15">
      <c r="A25" s="16" t="s">
        <v>20</v>
      </c>
      <c r="B25" s="16" t="s">
        <v>3</v>
      </c>
      <c r="C25" s="16"/>
      <c r="D25" s="16"/>
      <c r="E25" s="13">
        <v>1010</v>
      </c>
      <c r="F25" s="4"/>
      <c r="G25" s="16" t="s">
        <v>3</v>
      </c>
      <c r="H25" s="8"/>
    </row>
    <row r="26" spans="1:8" s="2" customFormat="1" ht="15">
      <c r="A26" s="1" t="s">
        <v>21</v>
      </c>
      <c r="B26" s="16"/>
      <c r="C26" s="16" t="s">
        <v>3</v>
      </c>
      <c r="D26" s="16"/>
      <c r="E26" s="13"/>
      <c r="F26" s="4"/>
      <c r="G26" s="1" t="s">
        <v>3</v>
      </c>
      <c r="H26" s="8"/>
    </row>
    <row r="27" spans="1:8" s="2" customFormat="1" ht="15">
      <c r="A27" s="1" t="s">
        <v>22</v>
      </c>
      <c r="B27" s="16" t="s">
        <v>3</v>
      </c>
      <c r="C27" s="16"/>
      <c r="D27" s="16"/>
      <c r="E27" s="13"/>
      <c r="F27" s="4"/>
      <c r="G27" s="1" t="s">
        <v>3</v>
      </c>
      <c r="H27" s="8"/>
    </row>
    <row r="28" spans="1:8" s="2" customFormat="1" ht="15">
      <c r="A28" s="1" t="s">
        <v>66</v>
      </c>
      <c r="B28" s="16"/>
      <c r="C28" s="16" t="s">
        <v>3</v>
      </c>
      <c r="D28" s="16"/>
      <c r="E28" s="13"/>
      <c r="F28" s="4"/>
      <c r="G28" s="1" t="s">
        <v>3</v>
      </c>
      <c r="H28" s="8"/>
    </row>
    <row r="29" spans="1:8" s="2" customFormat="1" ht="15">
      <c r="A29" s="1" t="s">
        <v>46</v>
      </c>
      <c r="B29" s="16" t="s">
        <v>3</v>
      </c>
      <c r="C29" s="16"/>
      <c r="D29" s="16"/>
      <c r="E29" s="13">
        <v>814</v>
      </c>
      <c r="F29" s="4"/>
      <c r="G29" s="1" t="s">
        <v>3</v>
      </c>
      <c r="H29" s="8"/>
    </row>
    <row r="30" spans="1:8" s="2" customFormat="1" ht="15">
      <c r="A30" s="1" t="s">
        <v>67</v>
      </c>
      <c r="B30" s="16" t="s">
        <v>3</v>
      </c>
      <c r="C30" s="16"/>
      <c r="D30" s="16"/>
      <c r="E30" s="13">
        <v>423</v>
      </c>
      <c r="F30" s="4"/>
      <c r="G30" s="1" t="s">
        <v>3</v>
      </c>
      <c r="H30" s="8"/>
    </row>
    <row r="31" spans="1:8" s="2" customFormat="1" ht="15">
      <c r="A31" s="1" t="s">
        <v>4</v>
      </c>
      <c r="B31" s="16" t="s">
        <v>3</v>
      </c>
      <c r="C31" s="16"/>
      <c r="D31" s="16"/>
      <c r="E31" s="13"/>
      <c r="F31" s="4"/>
      <c r="G31" s="1" t="s">
        <v>3</v>
      </c>
      <c r="H31" s="8"/>
    </row>
    <row r="32" spans="1:8" s="2" customFormat="1" ht="15">
      <c r="A32" s="16" t="s">
        <v>99</v>
      </c>
      <c r="B32" s="16" t="s">
        <v>3</v>
      </c>
      <c r="C32" s="16"/>
      <c r="D32" s="16"/>
      <c r="E32" s="13"/>
      <c r="F32" s="4"/>
      <c r="G32" s="16" t="s">
        <v>3</v>
      </c>
      <c r="H32" s="8"/>
    </row>
    <row r="33" spans="1:7" s="2" customFormat="1" ht="15">
      <c r="A33" s="1" t="s">
        <v>68</v>
      </c>
      <c r="B33" s="16"/>
      <c r="C33" s="16"/>
      <c r="D33" s="16" t="s">
        <v>3</v>
      </c>
      <c r="E33" s="13">
        <v>614</v>
      </c>
      <c r="F33" s="4"/>
      <c r="G33" s="1" t="s">
        <v>3</v>
      </c>
    </row>
    <row r="34" spans="1:8" s="2" customFormat="1" ht="15">
      <c r="A34" s="1" t="s">
        <v>5</v>
      </c>
      <c r="B34" s="16" t="s">
        <v>3</v>
      </c>
      <c r="C34" s="16"/>
      <c r="D34" s="16"/>
      <c r="E34" s="13"/>
      <c r="F34" s="4"/>
      <c r="G34" s="1" t="s">
        <v>3</v>
      </c>
      <c r="H34" s="8"/>
    </row>
    <row r="35" spans="1:8" s="2" customFormat="1" ht="15">
      <c r="A35" s="1" t="s">
        <v>6</v>
      </c>
      <c r="B35" s="16"/>
      <c r="C35" s="16"/>
      <c r="D35" s="16" t="s">
        <v>3</v>
      </c>
      <c r="E35" s="13">
        <v>1770</v>
      </c>
      <c r="F35" s="4"/>
      <c r="G35" s="1" t="s">
        <v>3</v>
      </c>
      <c r="H35" s="8"/>
    </row>
    <row r="36" spans="1:8" s="2" customFormat="1" ht="15">
      <c r="A36" s="1" t="s">
        <v>69</v>
      </c>
      <c r="B36" s="16" t="s">
        <v>3</v>
      </c>
      <c r="C36" s="16"/>
      <c r="D36" s="16"/>
      <c r="E36" s="13"/>
      <c r="F36" s="4"/>
      <c r="G36" s="1" t="s">
        <v>3</v>
      </c>
      <c r="H36" s="8"/>
    </row>
    <row r="37" spans="1:8" s="2" customFormat="1" ht="15">
      <c r="A37" s="1" t="s">
        <v>7</v>
      </c>
      <c r="B37" s="16" t="s">
        <v>3</v>
      </c>
      <c r="C37" s="16"/>
      <c r="D37" s="16"/>
      <c r="E37" s="13"/>
      <c r="F37" s="4"/>
      <c r="G37" s="1" t="s">
        <v>3</v>
      </c>
      <c r="H37" s="8"/>
    </row>
    <row r="38" spans="1:8" s="2" customFormat="1" ht="15">
      <c r="A38" s="1" t="s">
        <v>8</v>
      </c>
      <c r="B38" s="16" t="s">
        <v>3</v>
      </c>
      <c r="C38" s="16"/>
      <c r="D38" s="16"/>
      <c r="E38" s="13">
        <v>532</v>
      </c>
      <c r="F38" s="4"/>
      <c r="G38" s="1" t="s">
        <v>3</v>
      </c>
      <c r="H38" s="8"/>
    </row>
    <row r="39" spans="1:8" s="2" customFormat="1" ht="15">
      <c r="A39" s="1" t="s">
        <v>70</v>
      </c>
      <c r="B39" s="16" t="s">
        <v>3</v>
      </c>
      <c r="C39" s="16"/>
      <c r="D39" s="16"/>
      <c r="E39" s="13">
        <f>910+85</f>
        <v>995</v>
      </c>
      <c r="F39" s="4"/>
      <c r="G39" s="1" t="s">
        <v>3</v>
      </c>
      <c r="H39" s="8"/>
    </row>
    <row r="40" spans="1:8" s="2" customFormat="1" ht="15">
      <c r="A40" s="1" t="s">
        <v>9</v>
      </c>
      <c r="B40" s="16" t="s">
        <v>3</v>
      </c>
      <c r="C40" s="16"/>
      <c r="D40" s="16"/>
      <c r="E40" s="13">
        <v>1350</v>
      </c>
      <c r="F40" s="4"/>
      <c r="G40" s="1" t="s">
        <v>3</v>
      </c>
      <c r="H40" s="8"/>
    </row>
    <row r="41" spans="1:8" s="2" customFormat="1" ht="15">
      <c r="A41" s="1" t="s">
        <v>10</v>
      </c>
      <c r="B41" s="16" t="s">
        <v>3</v>
      </c>
      <c r="C41" s="16"/>
      <c r="D41" s="16"/>
      <c r="E41" s="13"/>
      <c r="F41" s="4"/>
      <c r="G41" s="1" t="s">
        <v>3</v>
      </c>
      <c r="H41" s="8"/>
    </row>
    <row r="42" spans="1:8" s="2" customFormat="1" ht="15">
      <c r="A42" s="1" t="s">
        <v>11</v>
      </c>
      <c r="B42" s="16"/>
      <c r="C42" s="16"/>
      <c r="D42" s="16" t="s">
        <v>3</v>
      </c>
      <c r="E42" s="13">
        <v>2157</v>
      </c>
      <c r="F42" s="4"/>
      <c r="G42" s="1" t="s">
        <v>3</v>
      </c>
      <c r="H42" s="8"/>
    </row>
    <row r="43" spans="1:8" s="2" customFormat="1" ht="15">
      <c r="A43" s="1" t="s">
        <v>12</v>
      </c>
      <c r="B43" s="16" t="s">
        <v>3</v>
      </c>
      <c r="C43" s="16"/>
      <c r="D43" s="16"/>
      <c r="E43" s="13"/>
      <c r="F43" s="4"/>
      <c r="G43" s="1" t="s">
        <v>3</v>
      </c>
      <c r="H43" s="8"/>
    </row>
    <row r="44" spans="1:8" s="2" customFormat="1" ht="15">
      <c r="A44" s="1" t="s">
        <v>13</v>
      </c>
      <c r="B44" s="16" t="s">
        <v>3</v>
      </c>
      <c r="C44" s="16"/>
      <c r="D44" s="16"/>
      <c r="E44" s="13"/>
      <c r="F44" s="4"/>
      <c r="G44" s="1" t="s">
        <v>3</v>
      </c>
      <c r="H44" s="8"/>
    </row>
    <row r="45" spans="1:8" s="2" customFormat="1" ht="15">
      <c r="A45" s="1" t="s">
        <v>89</v>
      </c>
      <c r="B45" s="16" t="s">
        <v>3</v>
      </c>
      <c r="C45" s="16"/>
      <c r="D45" s="16"/>
      <c r="E45" s="13">
        <v>723</v>
      </c>
      <c r="F45" s="4"/>
      <c r="G45" s="1" t="s">
        <v>3</v>
      </c>
      <c r="H45" s="8"/>
    </row>
    <row r="46" spans="1:8" s="2" customFormat="1" ht="15">
      <c r="A46" s="1" t="s">
        <v>23</v>
      </c>
      <c r="B46" s="16" t="s">
        <v>3</v>
      </c>
      <c r="C46" s="16"/>
      <c r="D46" s="16"/>
      <c r="E46" s="13"/>
      <c r="F46" s="4"/>
      <c r="G46" s="1" t="s">
        <v>3</v>
      </c>
      <c r="H46" s="8"/>
    </row>
    <row r="47" spans="1:8" s="2" customFormat="1" ht="15">
      <c r="A47" s="16" t="s">
        <v>90</v>
      </c>
      <c r="B47" s="16" t="s">
        <v>3</v>
      </c>
      <c r="C47" s="16"/>
      <c r="D47" s="16"/>
      <c r="E47" s="13">
        <v>4598</v>
      </c>
      <c r="F47" s="4"/>
      <c r="G47" s="16" t="s">
        <v>3</v>
      </c>
      <c r="H47" s="8"/>
    </row>
    <row r="48" spans="1:8" s="2" customFormat="1" ht="15">
      <c r="A48" s="1" t="s">
        <v>44</v>
      </c>
      <c r="B48" s="16" t="s">
        <v>3</v>
      </c>
      <c r="C48" s="16"/>
      <c r="D48" s="16"/>
      <c r="E48" s="13">
        <v>481</v>
      </c>
      <c r="F48" s="4"/>
      <c r="G48" s="1" t="s">
        <v>3</v>
      </c>
      <c r="H48" s="8"/>
    </row>
    <row r="49" spans="1:8" s="2" customFormat="1" ht="15">
      <c r="A49" s="1" t="s">
        <v>24</v>
      </c>
      <c r="B49" s="16" t="s">
        <v>3</v>
      </c>
      <c r="C49" s="16"/>
      <c r="D49" s="16"/>
      <c r="E49" s="13"/>
      <c r="F49" s="4"/>
      <c r="G49" s="1" t="s">
        <v>3</v>
      </c>
      <c r="H49" s="8"/>
    </row>
    <row r="50" spans="1:8" s="2" customFormat="1" ht="15">
      <c r="A50" s="1" t="s">
        <v>71</v>
      </c>
      <c r="B50" s="16"/>
      <c r="C50" s="16" t="s">
        <v>3</v>
      </c>
      <c r="D50" s="16"/>
      <c r="E50" s="13"/>
      <c r="F50" s="4"/>
      <c r="G50" s="1" t="s">
        <v>3</v>
      </c>
      <c r="H50" s="8"/>
    </row>
    <row r="51" spans="1:8" s="2" customFormat="1" ht="15">
      <c r="A51" s="1" t="s">
        <v>72</v>
      </c>
      <c r="B51" s="16" t="s">
        <v>3</v>
      </c>
      <c r="C51" s="16"/>
      <c r="D51" s="16"/>
      <c r="E51" s="13"/>
      <c r="F51" s="4"/>
      <c r="G51" s="1"/>
      <c r="H51" s="8"/>
    </row>
    <row r="52" spans="1:8" s="2" customFormat="1" ht="15">
      <c r="A52" s="1" t="s">
        <v>25</v>
      </c>
      <c r="B52" s="16" t="s">
        <v>3</v>
      </c>
      <c r="C52" s="16"/>
      <c r="D52" s="16"/>
      <c r="E52" s="13">
        <v>1483</v>
      </c>
      <c r="F52" s="4"/>
      <c r="G52" s="1" t="s">
        <v>3</v>
      </c>
      <c r="H52" s="8"/>
    </row>
    <row r="53" spans="1:8" s="2" customFormat="1" ht="15">
      <c r="A53" s="1" t="s">
        <v>26</v>
      </c>
      <c r="B53" s="16" t="s">
        <v>3</v>
      </c>
      <c r="C53" s="16"/>
      <c r="D53" s="16"/>
      <c r="E53" s="13"/>
      <c r="F53" s="4"/>
      <c r="G53" s="1" t="s">
        <v>3</v>
      </c>
      <c r="H53" s="8"/>
    </row>
    <row r="54" spans="1:8" s="2" customFormat="1" ht="15">
      <c r="A54" s="1" t="s">
        <v>73</v>
      </c>
      <c r="B54" s="16"/>
      <c r="C54" s="16" t="s">
        <v>3</v>
      </c>
      <c r="D54" s="16"/>
      <c r="E54" s="13">
        <v>1088</v>
      </c>
      <c r="F54" s="4"/>
      <c r="G54" s="1" t="s">
        <v>3</v>
      </c>
      <c r="H54" s="8"/>
    </row>
    <row r="55" spans="1:8" s="2" customFormat="1" ht="15">
      <c r="A55" s="1" t="s">
        <v>74</v>
      </c>
      <c r="B55" s="16" t="s">
        <v>3</v>
      </c>
      <c r="C55" s="16"/>
      <c r="D55" s="16"/>
      <c r="E55" s="13">
        <f>621+226</f>
        <v>847</v>
      </c>
      <c r="F55" s="4"/>
      <c r="G55" s="1" t="s">
        <v>3</v>
      </c>
      <c r="H55" s="8"/>
    </row>
    <row r="56" spans="1:8" s="2" customFormat="1" ht="15">
      <c r="A56" s="1" t="s">
        <v>91</v>
      </c>
      <c r="B56" s="16" t="s">
        <v>3</v>
      </c>
      <c r="C56" s="16"/>
      <c r="D56" s="16"/>
      <c r="E56" s="13">
        <v>1615</v>
      </c>
      <c r="F56" s="4"/>
      <c r="G56" s="1" t="s">
        <v>3</v>
      </c>
      <c r="H56" s="8"/>
    </row>
    <row r="57" spans="1:8" s="2" customFormat="1" ht="15">
      <c r="A57" s="1" t="s">
        <v>47</v>
      </c>
      <c r="B57" s="16" t="s">
        <v>3</v>
      </c>
      <c r="C57" s="16"/>
      <c r="D57" s="16"/>
      <c r="E57" s="13"/>
      <c r="F57" s="4"/>
      <c r="G57" s="1" t="s">
        <v>3</v>
      </c>
      <c r="H57" s="8"/>
    </row>
    <row r="58" spans="1:8" s="2" customFormat="1" ht="15">
      <c r="A58" s="1" t="s">
        <v>27</v>
      </c>
      <c r="B58" s="16" t="s">
        <v>3</v>
      </c>
      <c r="C58" s="16"/>
      <c r="D58" s="16"/>
      <c r="E58" s="13"/>
      <c r="F58" s="4"/>
      <c r="G58" s="1" t="s">
        <v>3</v>
      </c>
      <c r="H58" s="8"/>
    </row>
    <row r="59" spans="1:8" s="2" customFormat="1" ht="15">
      <c r="A59" s="1" t="s">
        <v>75</v>
      </c>
      <c r="B59" s="16"/>
      <c r="C59" s="16" t="s">
        <v>3</v>
      </c>
      <c r="D59" s="16"/>
      <c r="E59" s="13"/>
      <c r="F59" s="4"/>
      <c r="G59" s="1" t="s">
        <v>3</v>
      </c>
      <c r="H59" s="8"/>
    </row>
    <row r="60" spans="1:8" s="2" customFormat="1" ht="15">
      <c r="A60" s="1" t="s">
        <v>76</v>
      </c>
      <c r="B60" s="16" t="s">
        <v>3</v>
      </c>
      <c r="C60" s="16"/>
      <c r="D60" s="16"/>
      <c r="E60" s="13">
        <v>975</v>
      </c>
      <c r="F60" s="4"/>
      <c r="G60" s="1" t="s">
        <v>3</v>
      </c>
      <c r="H60" s="8"/>
    </row>
    <row r="61" spans="1:8" s="2" customFormat="1" ht="15">
      <c r="A61" s="1" t="s">
        <v>28</v>
      </c>
      <c r="B61" s="16" t="s">
        <v>3</v>
      </c>
      <c r="C61" s="16"/>
      <c r="D61" s="16"/>
      <c r="E61" s="13"/>
      <c r="F61" s="4"/>
      <c r="G61" s="1" t="s">
        <v>3</v>
      </c>
      <c r="H61" s="8"/>
    </row>
    <row r="62" spans="1:8" s="2" customFormat="1" ht="15">
      <c r="A62" s="1" t="s">
        <v>29</v>
      </c>
      <c r="B62" s="16" t="s">
        <v>3</v>
      </c>
      <c r="C62" s="16"/>
      <c r="D62" s="16"/>
      <c r="E62" s="13"/>
      <c r="F62" s="4"/>
      <c r="G62" s="1" t="s">
        <v>3</v>
      </c>
      <c r="H62" s="8"/>
    </row>
    <row r="63" spans="1:8" s="2" customFormat="1" ht="15">
      <c r="A63" s="1" t="s">
        <v>30</v>
      </c>
      <c r="B63" s="16" t="s">
        <v>3</v>
      </c>
      <c r="C63" s="16"/>
      <c r="D63" s="16"/>
      <c r="E63" s="13">
        <v>827</v>
      </c>
      <c r="F63" s="4"/>
      <c r="G63" s="1" t="s">
        <v>3</v>
      </c>
      <c r="H63" s="8"/>
    </row>
    <row r="64" spans="1:8" s="2" customFormat="1" ht="15">
      <c r="A64" s="1" t="s">
        <v>77</v>
      </c>
      <c r="B64" s="16" t="s">
        <v>3</v>
      </c>
      <c r="C64" s="16"/>
      <c r="D64" s="16"/>
      <c r="E64" s="13"/>
      <c r="F64" s="4"/>
      <c r="G64" s="1" t="s">
        <v>3</v>
      </c>
      <c r="H64" s="8"/>
    </row>
    <row r="65" spans="1:8" s="2" customFormat="1" ht="15">
      <c r="A65" s="1" t="s">
        <v>78</v>
      </c>
      <c r="B65" s="16" t="s">
        <v>3</v>
      </c>
      <c r="C65" s="16"/>
      <c r="D65" s="16"/>
      <c r="E65" s="13"/>
      <c r="F65" s="4"/>
      <c r="G65" s="1" t="s">
        <v>3</v>
      </c>
      <c r="H65" s="8"/>
    </row>
    <row r="66" spans="1:8" s="2" customFormat="1" ht="15">
      <c r="A66" s="1" t="s">
        <v>79</v>
      </c>
      <c r="B66" s="16"/>
      <c r="C66" s="16" t="s">
        <v>3</v>
      </c>
      <c r="D66" s="16"/>
      <c r="E66" s="13"/>
      <c r="F66" s="4" t="s">
        <v>3</v>
      </c>
      <c r="G66" s="1"/>
      <c r="H66" s="8"/>
    </row>
    <row r="67" spans="1:8" s="2" customFormat="1" ht="15">
      <c r="A67" s="1" t="s">
        <v>92</v>
      </c>
      <c r="B67" s="16" t="s">
        <v>3</v>
      </c>
      <c r="C67" s="16"/>
      <c r="D67" s="16"/>
      <c r="E67" s="13">
        <v>1260</v>
      </c>
      <c r="F67" s="4"/>
      <c r="G67" s="1" t="s">
        <v>3</v>
      </c>
      <c r="H67" s="8"/>
    </row>
    <row r="68" spans="1:8" s="2" customFormat="1" ht="15">
      <c r="A68" s="1" t="s">
        <v>81</v>
      </c>
      <c r="B68" s="16" t="s">
        <v>3</v>
      </c>
      <c r="C68" s="16"/>
      <c r="D68" s="16"/>
      <c r="E68" s="13">
        <f>1404+1612</f>
        <v>3016</v>
      </c>
      <c r="F68" s="4"/>
      <c r="G68" s="1" t="s">
        <v>3</v>
      </c>
      <c r="H68" s="8"/>
    </row>
    <row r="69" spans="1:8" s="2" customFormat="1" ht="15">
      <c r="A69" s="1" t="s">
        <v>31</v>
      </c>
      <c r="B69" s="16" t="s">
        <v>3</v>
      </c>
      <c r="C69" s="16"/>
      <c r="D69" s="16"/>
      <c r="E69" s="13"/>
      <c r="F69" s="4"/>
      <c r="G69" s="1" t="s">
        <v>3</v>
      </c>
      <c r="H69" s="8"/>
    </row>
    <row r="70" spans="1:8" s="2" customFormat="1" ht="15">
      <c r="A70" s="1" t="s">
        <v>32</v>
      </c>
      <c r="B70" s="16"/>
      <c r="C70" s="16" t="s">
        <v>3</v>
      </c>
      <c r="D70" s="16"/>
      <c r="E70" s="13">
        <v>583</v>
      </c>
      <c r="F70" s="4"/>
      <c r="G70" s="1" t="s">
        <v>3</v>
      </c>
      <c r="H70" s="8"/>
    </row>
    <row r="71" spans="1:8" s="2" customFormat="1" ht="15">
      <c r="A71" s="1" t="s">
        <v>82</v>
      </c>
      <c r="B71" s="16"/>
      <c r="C71" s="16" t="s">
        <v>3</v>
      </c>
      <c r="D71" s="16"/>
      <c r="E71" s="13">
        <v>1324</v>
      </c>
      <c r="F71" s="4"/>
      <c r="G71" s="1" t="s">
        <v>3</v>
      </c>
      <c r="H71" s="8"/>
    </row>
    <row r="72" spans="1:8" s="2" customFormat="1" ht="15">
      <c r="A72" s="1" t="s">
        <v>33</v>
      </c>
      <c r="B72" s="16"/>
      <c r="C72" s="16" t="s">
        <v>3</v>
      </c>
      <c r="D72" s="16"/>
      <c r="E72" s="13">
        <v>1550</v>
      </c>
      <c r="F72" s="4"/>
      <c r="G72" s="1" t="s">
        <v>3</v>
      </c>
      <c r="H72" s="8"/>
    </row>
    <row r="73" spans="1:8" s="2" customFormat="1" ht="15">
      <c r="A73" s="1" t="s">
        <v>83</v>
      </c>
      <c r="B73" s="16" t="s">
        <v>3</v>
      </c>
      <c r="C73" s="16"/>
      <c r="D73" s="16"/>
      <c r="E73" s="13">
        <v>896</v>
      </c>
      <c r="F73" s="4"/>
      <c r="G73" s="1"/>
      <c r="H73" s="8"/>
    </row>
    <row r="74" spans="1:10" s="2" customFormat="1" ht="15">
      <c r="A74" s="1" t="s">
        <v>84</v>
      </c>
      <c r="B74" s="16"/>
      <c r="C74" s="16"/>
      <c r="D74" s="16" t="s">
        <v>3</v>
      </c>
      <c r="E74" s="13">
        <v>687</v>
      </c>
      <c r="F74" s="4"/>
      <c r="G74" s="1"/>
      <c r="H74" s="8"/>
      <c r="J74" s="8"/>
    </row>
    <row r="75" spans="1:8" s="2" customFormat="1" ht="15">
      <c r="A75" s="1" t="s">
        <v>85</v>
      </c>
      <c r="B75" s="16" t="s">
        <v>3</v>
      </c>
      <c r="C75" s="16"/>
      <c r="D75" s="16"/>
      <c r="E75" s="13">
        <f>1388+1537</f>
        <v>2925</v>
      </c>
      <c r="F75" s="4"/>
      <c r="G75" s="1" t="s">
        <v>3</v>
      </c>
      <c r="H75" s="8"/>
    </row>
    <row r="76" spans="1:8" s="2" customFormat="1" ht="15">
      <c r="A76" s="1" t="s">
        <v>93</v>
      </c>
      <c r="B76" s="16" t="s">
        <v>3</v>
      </c>
      <c r="C76" s="16"/>
      <c r="D76" s="16"/>
      <c r="E76" s="13">
        <v>1215</v>
      </c>
      <c r="F76" s="4"/>
      <c r="G76" s="1" t="s">
        <v>3</v>
      </c>
      <c r="H76" s="8"/>
    </row>
    <row r="77" spans="1:8" s="2" customFormat="1" ht="15">
      <c r="A77" s="1" t="s">
        <v>34</v>
      </c>
      <c r="B77" s="16" t="s">
        <v>3</v>
      </c>
      <c r="C77" s="16"/>
      <c r="D77" s="16"/>
      <c r="E77" s="13"/>
      <c r="F77" s="4" t="s">
        <v>3</v>
      </c>
      <c r="G77" s="1"/>
      <c r="H77" s="8"/>
    </row>
    <row r="78" spans="1:8" s="2" customFormat="1" ht="15">
      <c r="A78" s="1" t="s">
        <v>35</v>
      </c>
      <c r="B78" s="16" t="s">
        <v>3</v>
      </c>
      <c r="C78" s="16"/>
      <c r="D78" s="16"/>
      <c r="E78" s="13"/>
      <c r="F78" s="4"/>
      <c r="G78" s="1" t="s">
        <v>3</v>
      </c>
      <c r="H78" s="8"/>
    </row>
    <row r="79" spans="1:8" s="2" customFormat="1" ht="15">
      <c r="A79" s="16" t="s">
        <v>94</v>
      </c>
      <c r="B79" s="16" t="s">
        <v>3</v>
      </c>
      <c r="C79" s="16"/>
      <c r="D79" s="16"/>
      <c r="E79" s="13">
        <v>1728</v>
      </c>
      <c r="F79" s="4"/>
      <c r="G79" s="16" t="s">
        <v>3</v>
      </c>
      <c r="H79" s="8"/>
    </row>
    <row r="80" spans="1:8" s="2" customFormat="1" ht="15">
      <c r="A80" s="1" t="s">
        <v>95</v>
      </c>
      <c r="B80" s="16" t="s">
        <v>3</v>
      </c>
      <c r="C80" s="16"/>
      <c r="D80" s="16"/>
      <c r="E80" s="13">
        <v>414</v>
      </c>
      <c r="F80" s="4" t="s">
        <v>3</v>
      </c>
      <c r="G80" s="1"/>
      <c r="H80" s="8"/>
    </row>
    <row r="81" spans="1:8" s="2" customFormat="1" ht="15">
      <c r="A81" s="1" t="s">
        <v>86</v>
      </c>
      <c r="B81" s="16" t="s">
        <v>3</v>
      </c>
      <c r="C81" s="16"/>
      <c r="D81" s="16"/>
      <c r="E81" s="13">
        <v>563</v>
      </c>
      <c r="F81" s="4"/>
      <c r="G81" s="1" t="s">
        <v>3</v>
      </c>
      <c r="H81" s="8"/>
    </row>
    <row r="82" spans="1:8" s="2" customFormat="1" ht="15">
      <c r="A82" s="1" t="s">
        <v>36</v>
      </c>
      <c r="B82" s="16"/>
      <c r="C82" s="16"/>
      <c r="D82" s="16" t="s">
        <v>3</v>
      </c>
      <c r="E82" s="13">
        <v>330</v>
      </c>
      <c r="F82" s="4"/>
      <c r="G82" s="1" t="s">
        <v>3</v>
      </c>
      <c r="H82" s="8"/>
    </row>
    <row r="83" spans="1:8" s="2" customFormat="1" ht="15">
      <c r="A83" s="1" t="s">
        <v>37</v>
      </c>
      <c r="B83" s="16" t="s">
        <v>3</v>
      </c>
      <c r="C83" s="16"/>
      <c r="D83" s="16"/>
      <c r="E83" s="13"/>
      <c r="F83" s="4"/>
      <c r="G83" s="1" t="s">
        <v>3</v>
      </c>
      <c r="H83" s="8"/>
    </row>
    <row r="84" spans="1:8" s="2" customFormat="1" ht="15">
      <c r="A84" s="16" t="s">
        <v>96</v>
      </c>
      <c r="B84" s="16" t="s">
        <v>3</v>
      </c>
      <c r="C84" s="16"/>
      <c r="D84" s="16"/>
      <c r="E84" s="13"/>
      <c r="F84" s="4"/>
      <c r="G84" s="16" t="s">
        <v>3</v>
      </c>
      <c r="H84" s="8"/>
    </row>
    <row r="85" spans="1:8" s="2" customFormat="1" ht="15">
      <c r="A85" s="1" t="s">
        <v>38</v>
      </c>
      <c r="B85" s="16" t="s">
        <v>3</v>
      </c>
      <c r="C85" s="16"/>
      <c r="D85" s="16"/>
      <c r="E85" s="13">
        <v>937</v>
      </c>
      <c r="F85" s="4" t="s">
        <v>3</v>
      </c>
      <c r="G85" s="1"/>
      <c r="H85" s="8"/>
    </row>
    <row r="86" spans="1:8" s="2" customFormat="1" ht="15">
      <c r="A86" s="1" t="s">
        <v>40</v>
      </c>
      <c r="B86" s="16" t="s">
        <v>3</v>
      </c>
      <c r="C86" s="16"/>
      <c r="D86" s="16"/>
      <c r="E86" s="13"/>
      <c r="F86" s="4"/>
      <c r="G86" s="1" t="s">
        <v>3</v>
      </c>
      <c r="H86" s="8"/>
    </row>
    <row r="87" spans="1:8" s="2" customFormat="1" ht="15">
      <c r="A87" s="1" t="s">
        <v>39</v>
      </c>
      <c r="B87" s="16" t="s">
        <v>3</v>
      </c>
      <c r="C87" s="16"/>
      <c r="D87" s="16"/>
      <c r="E87" s="13"/>
      <c r="F87" s="4"/>
      <c r="G87" s="1" t="s">
        <v>3</v>
      </c>
      <c r="H87" s="8"/>
    </row>
    <row r="88" spans="1:8" s="2" customFormat="1" ht="15">
      <c r="A88" s="1" t="s">
        <v>41</v>
      </c>
      <c r="B88" s="16"/>
      <c r="C88" s="16" t="s">
        <v>3</v>
      </c>
      <c r="D88" s="16"/>
      <c r="E88" s="13">
        <v>696</v>
      </c>
      <c r="F88" s="4"/>
      <c r="G88" s="1" t="s">
        <v>3</v>
      </c>
      <c r="H88" s="8"/>
    </row>
    <row r="89" spans="1:8" s="2" customFormat="1" ht="15">
      <c r="A89" s="1" t="s">
        <v>87</v>
      </c>
      <c r="B89" s="16" t="s">
        <v>3</v>
      </c>
      <c r="C89" s="16"/>
      <c r="D89" s="16"/>
      <c r="E89" s="13">
        <f>1099+1012</f>
        <v>2111</v>
      </c>
      <c r="F89" s="4"/>
      <c r="G89" s="1" t="s">
        <v>3</v>
      </c>
      <c r="H89" s="8"/>
    </row>
    <row r="90" spans="1:8" s="2" customFormat="1" ht="15">
      <c r="A90" s="1" t="s">
        <v>42</v>
      </c>
      <c r="B90" s="16" t="s">
        <v>3</v>
      </c>
      <c r="C90" s="16"/>
      <c r="D90" s="16"/>
      <c r="E90" s="13">
        <v>370</v>
      </c>
      <c r="F90" s="4"/>
      <c r="G90" s="1" t="s">
        <v>3</v>
      </c>
      <c r="H90" s="8"/>
    </row>
    <row r="91" spans="1:8" s="2" customFormat="1" ht="15.75" thickBot="1">
      <c r="A91" s="3" t="s">
        <v>45</v>
      </c>
      <c r="B91" s="3" t="s">
        <v>3</v>
      </c>
      <c r="C91" s="3"/>
      <c r="D91" s="3"/>
      <c r="E91" s="14"/>
      <c r="F91" s="3"/>
      <c r="G91" s="3" t="s">
        <v>3</v>
      </c>
      <c r="H91" s="8"/>
    </row>
    <row r="92" spans="1:7" s="2" customFormat="1" ht="15.75" thickBot="1">
      <c r="A92" s="12" t="s">
        <v>88</v>
      </c>
      <c r="B92" s="12">
        <f>COUNTIF(B5:B91,"X")</f>
        <v>58</v>
      </c>
      <c r="C92" s="12">
        <f t="shared" si="0" ref="C92:G92">COUNTIF(C5:C91,"X")</f>
        <v>16</v>
      </c>
      <c r="D92" s="12">
        <f t="shared" si="0"/>
        <v>12</v>
      </c>
      <c r="E92" s="24">
        <f>SUM(E5:E91)</f>
        <v>62079</v>
      </c>
      <c r="F92" s="12">
        <f t="shared" si="0"/>
        <v>7</v>
      </c>
      <c r="G92" s="12">
        <f t="shared" si="0"/>
        <v>75</v>
      </c>
    </row>
    <row r="93" spans="1:7" s="2" customFormat="1" ht="15">
      <c r="A93" s="5"/>
      <c r="B93" s="5"/>
      <c r="C93" s="5"/>
      <c r="D93" s="5"/>
      <c r="E93" s="15"/>
      <c r="F93" s="5"/>
      <c r="G93" s="5"/>
    </row>
    <row r="94" s="5" customFormat="1" ht="15">
      <c r="E94" s="15"/>
    </row>
    <row r="95" s="5" customFormat="1" ht="15">
      <c r="E95" s="15"/>
    </row>
    <row r="96" s="5" customFormat="1" ht="15">
      <c r="E96" s="15"/>
    </row>
    <row r="97" s="5" customFormat="1" ht="15">
      <c r="E97" s="15"/>
    </row>
    <row r="98" s="5" customFormat="1" ht="15">
      <c r="E98" s="15"/>
    </row>
    <row r="99" s="5" customFormat="1" ht="15">
      <c r="E99" s="15"/>
    </row>
    <row r="100" s="5" customFormat="1" ht="15">
      <c r="E100" s="15"/>
    </row>
    <row r="101" s="5" customFormat="1" ht="15">
      <c r="E101" s="15"/>
    </row>
    <row r="102" s="5" customFormat="1" ht="15">
      <c r="E102" s="15"/>
    </row>
    <row r="103" s="5" customFormat="1" ht="15">
      <c r="E103" s="15"/>
    </row>
    <row r="104" s="5" customFormat="1" ht="15">
      <c r="E104" s="15"/>
    </row>
    <row r="105" s="5" customFormat="1" ht="15">
      <c r="E105" s="15"/>
    </row>
    <row r="106" s="5" customFormat="1" ht="15">
      <c r="E106" s="15"/>
    </row>
    <row r="107" s="5" customFormat="1" ht="15">
      <c r="E107" s="15"/>
    </row>
    <row r="108" s="5" customFormat="1" ht="15">
      <c r="E108" s="15"/>
    </row>
    <row r="109" s="5" customFormat="1" ht="15">
      <c r="E109" s="15"/>
    </row>
    <row r="110" s="5" customFormat="1" ht="15">
      <c r="E110" s="15"/>
    </row>
    <row r="111" s="5" customFormat="1" ht="15">
      <c r="E111" s="15"/>
    </row>
    <row r="112" s="5" customFormat="1" ht="15">
      <c r="E112" s="15"/>
    </row>
    <row r="113" s="5" customFormat="1" ht="15">
      <c r="E113" s="15"/>
    </row>
    <row r="114" s="5" customFormat="1" ht="15">
      <c r="E114" s="15"/>
    </row>
    <row r="115" s="5" customFormat="1" ht="15">
      <c r="E115" s="15"/>
    </row>
    <row r="116" s="5" customFormat="1" ht="15">
      <c r="E116" s="15"/>
    </row>
    <row r="117" s="5" customFormat="1" ht="15">
      <c r="E117" s="15"/>
    </row>
    <row r="118" s="5" customFormat="1" ht="15">
      <c r="E118" s="15"/>
    </row>
    <row r="119" s="5" customFormat="1" ht="15">
      <c r="E119" s="15"/>
    </row>
    <row r="120" s="5" customFormat="1" ht="15">
      <c r="E120" s="15"/>
    </row>
    <row r="121" s="5" customFormat="1" ht="15">
      <c r="E121" s="15"/>
    </row>
    <row r="122" s="5" customFormat="1" ht="15">
      <c r="E122" s="15"/>
    </row>
    <row r="123" s="5" customFormat="1" ht="15">
      <c r="E123" s="15"/>
    </row>
    <row r="124" s="5" customFormat="1" ht="15">
      <c r="E124" s="15"/>
    </row>
    <row r="125" s="5" customFormat="1" ht="15">
      <c r="E125" s="15"/>
    </row>
    <row r="126" s="5" customFormat="1" ht="15">
      <c r="E126" s="15"/>
    </row>
    <row r="127" s="5" customFormat="1" ht="15">
      <c r="E127" s="15"/>
    </row>
    <row r="128" s="5" customFormat="1" ht="15">
      <c r="E128" s="15"/>
    </row>
    <row r="129" s="5" customFormat="1" ht="15">
      <c r="E129" s="15"/>
    </row>
    <row r="130" s="5" customFormat="1" ht="15">
      <c r="E130" s="15"/>
    </row>
    <row r="131" s="5" customFormat="1" ht="15">
      <c r="E131" s="15"/>
    </row>
    <row r="132" s="5" customFormat="1" ht="15">
      <c r="E132" s="15"/>
    </row>
    <row r="133" s="5" customFormat="1" ht="15">
      <c r="E133" s="15"/>
    </row>
    <row r="134" s="5" customFormat="1" ht="15">
      <c r="E134" s="15"/>
    </row>
    <row r="135" s="5" customFormat="1" ht="15">
      <c r="E135" s="15"/>
    </row>
    <row r="136" s="5" customFormat="1" ht="15">
      <c r="E136" s="15"/>
    </row>
    <row r="137" s="5" customFormat="1" ht="15">
      <c r="E137" s="15"/>
    </row>
    <row r="138" s="5" customFormat="1" ht="15">
      <c r="E138" s="15"/>
    </row>
    <row r="139" s="5" customFormat="1" ht="15">
      <c r="E139" s="15"/>
    </row>
    <row r="140" s="5" customFormat="1" ht="15">
      <c r="E140" s="15"/>
    </row>
    <row r="141" s="5" customFormat="1" ht="15">
      <c r="E141" s="15"/>
    </row>
    <row r="142" s="5" customFormat="1" ht="15">
      <c r="E142" s="15"/>
    </row>
    <row r="143" s="5" customFormat="1" ht="15">
      <c r="E143" s="15"/>
    </row>
    <row r="144" s="5" customFormat="1" ht="15">
      <c r="E144" s="15"/>
    </row>
    <row r="145" s="5" customFormat="1" ht="15">
      <c r="E145" s="15"/>
    </row>
    <row r="146" s="5" customFormat="1" ht="15">
      <c r="E146" s="15"/>
    </row>
    <row r="147" s="5" customFormat="1" ht="15">
      <c r="E147" s="15"/>
    </row>
    <row r="148" s="5" customFormat="1" ht="15">
      <c r="E148" s="15"/>
    </row>
    <row r="149" s="5" customFormat="1" ht="15">
      <c r="E149" s="15"/>
    </row>
    <row r="150" s="5" customFormat="1" ht="15">
      <c r="E150" s="15"/>
    </row>
    <row r="151" s="5" customFormat="1" ht="15">
      <c r="E151" s="15"/>
    </row>
    <row r="152" s="5" customFormat="1" ht="15">
      <c r="E152" s="15"/>
    </row>
    <row r="153" s="5" customFormat="1" ht="15">
      <c r="E153" s="15"/>
    </row>
    <row r="154" s="5" customFormat="1" ht="15">
      <c r="E154" s="15"/>
    </row>
    <row r="155" s="5" customFormat="1" ht="15">
      <c r="E155" s="15"/>
    </row>
    <row r="156" s="5" customFormat="1" ht="15">
      <c r="E156" s="15"/>
    </row>
    <row r="157" s="5" customFormat="1" ht="15">
      <c r="E157" s="15"/>
    </row>
    <row r="158" s="5" customFormat="1" ht="15">
      <c r="E158" s="15"/>
    </row>
    <row r="159" s="5" customFormat="1" ht="15">
      <c r="E159" s="15"/>
    </row>
    <row r="160" s="5" customFormat="1" ht="15">
      <c r="E160" s="15"/>
    </row>
    <row r="161" s="5" customFormat="1" ht="15">
      <c r="E161" s="15"/>
    </row>
    <row r="162" s="5" customFormat="1" ht="15">
      <c r="E162" s="15"/>
    </row>
    <row r="163" s="5" customFormat="1" ht="15">
      <c r="E163" s="15"/>
    </row>
    <row r="164" s="5" customFormat="1" ht="15">
      <c r="E164" s="15"/>
    </row>
    <row r="165" s="5" customFormat="1" ht="15">
      <c r="E165" s="15"/>
    </row>
    <row r="166" s="5" customFormat="1" ht="15">
      <c r="E166" s="15"/>
    </row>
    <row r="167" s="5" customFormat="1" ht="15">
      <c r="E167" s="15"/>
    </row>
    <row r="168" s="5" customFormat="1" ht="15">
      <c r="E168" s="15"/>
    </row>
    <row r="169" s="6" customFormat="1" ht="15">
      <c r="E169" s="15"/>
    </row>
    <row r="170" s="6" customFormat="1" ht="15">
      <c r="E170" s="15"/>
    </row>
    <row r="171" s="6" customFormat="1" ht="15">
      <c r="E171" s="15"/>
    </row>
    <row r="172" s="6" customFormat="1" ht="15">
      <c r="E172" s="15"/>
    </row>
    <row r="173" s="6" customFormat="1" ht="15">
      <c r="E173" s="15"/>
    </row>
    <row r="174" s="6" customFormat="1" ht="15">
      <c r="E174" s="15"/>
    </row>
    <row r="175" s="6" customFormat="1" ht="15">
      <c r="E175" s="15"/>
    </row>
    <row r="176" s="6" customFormat="1" ht="15">
      <c r="E176" s="15"/>
    </row>
    <row r="177" s="6" customFormat="1" ht="15">
      <c r="E177" s="15"/>
    </row>
  </sheetData>
  <mergeCells count="5">
    <mergeCell ref="A4:G4"/>
    <mergeCell ref="A6:G6"/>
    <mergeCell ref="A1:G1"/>
    <mergeCell ref="F2:G2"/>
    <mergeCell ref="B2:D2"/>
  </mergeCells>
  <pageMargins left="0.7" right="0.7" top="0.75" bottom="0.75" header="0.3" footer="0.3"/>
  <pageSetup horizontalDpi="1200" verticalDpi="1200" orientation="landscape" paperSize="17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J4VZEKYA3FRV-178450024-74</_dlc_DocId>
    <_dlc_DocIdUrl xmlns="1ff7fdbc-33fd-4ea8-a1cf-7d6a075e8d54">
      <Url>https://icfonline.sharepoint.com/sites/EP/00060.19/_layouts/15/DocIdRedir.aspx?ID=J4VZEKYA3FRV-178450024-74</Url>
      <Description>J4VZEKYA3FRV-178450024-74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C70C989-6349-43A0-A8EA-3573144CC7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0662E9-B014-41E1-9757-9AA9969C7420}">
  <ds:schemaRefs>
    <ds:schemaRef ds:uri="9a6bdb65-8daf-499a-8e72-3ed7c9a5dd6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E39065F-D1E9-4EFB-8FC9-CA452E34A416}"/>
</file>

<file path=customXml/itemProps4.xml><?xml version="1.0" encoding="utf-8"?>
<ds:datastoreItem xmlns:ds="http://schemas.openxmlformats.org/officeDocument/2006/customXml" ds:itemID="{A26A0E1A-6ED7-4E25-9FC3-7EADF6CB0C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1a23a2c8-615c-43f8-a1bd-65d628560934</vt:lpwstr>
  </property>
</Properties>
</file>